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1" sheetId="1" r:id="rId1"/>
    <sheet name="Лист3" sheetId="3" r:id="rId2"/>
  </sheets>
  <definedNames>
    <definedName name="_xlnm.Print_Titles" localSheetId="0">'2021'!$13:$13</definedName>
    <definedName name="_xlnm.Print_Area" localSheetId="0">'2021'!$A$1:$C$42</definedName>
  </definedNames>
  <calcPr calcId="145621" iterate="1"/>
</workbook>
</file>

<file path=xl/calcChain.xml><?xml version="1.0" encoding="utf-8"?>
<calcChain xmlns="http://schemas.openxmlformats.org/spreadsheetml/2006/main">
  <c r="C23" i="1" l="1"/>
  <c r="C27" i="1" l="1"/>
  <c r="C34" i="1"/>
  <c r="C33" i="1" s="1"/>
  <c r="C32" i="1" s="1"/>
  <c r="C38" i="1"/>
  <c r="C37" i="1" s="1"/>
  <c r="C36" i="1" s="1"/>
  <c r="C29" i="1"/>
  <c r="C21" i="1"/>
  <c r="C18" i="1"/>
  <c r="C16" i="1"/>
  <c r="C26" i="1" l="1"/>
  <c r="C25" i="1" s="1"/>
  <c r="C20" i="1"/>
  <c r="C15" i="1"/>
  <c r="C31" i="1"/>
  <c r="C14" i="1" l="1"/>
  <c r="C40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<sst xmlns="http://schemas.openxmlformats.org/spreadsheetml/2006/main" count="64" uniqueCount="64">
  <si>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</si>
  <si>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</si>
  <si>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</si>
  <si>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</si>
  <si>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</si>
  <si>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</si>
  <si>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</si>
  <si>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</si>
  <si>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</si>
  <si>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</si>
  <si>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</si>
  <si>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</si>
  <si>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</si>
  <si>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</si>
  <si>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</si>
  <si>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</si>
  <si>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</si>
  <si>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</si>
  <si>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</si>
  <si>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</si>
  <si>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</si>
  <si>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</si>
  <si>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</si>
  <si>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</si>
  <si>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</si>
  <si>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</si>
  <si>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</si>
  <si>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2021 год</t>
  </si>
  <si>
    <t>финансирования дефицита бюджета города Новосибирска на 2021 год</t>
  </si>
  <si>
    <t xml:space="preserve">                    ________________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</si>
  <si>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</si>
  <si>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</si>
  <si>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</si>
  <si>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</si>
  <si>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</si>
  <si>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</si>
  <si>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</si>
  <si>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</si>
  <si>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</si>
  <si>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</si>
  <si>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</si>
  <si>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</si>
  <si>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</si>
  <si>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</si>
  <si>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</si>
  <si>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</si>
  <si>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</si>
  <si>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</si>
  <si>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</si>
  <si>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</si>
  <si>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</si>
  <si>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</si>
  <si>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</si>
  <si>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</si>
  <si>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</si>
  <si>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</si>
  <si>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</si>
  <si>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</si>
  <si>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</si>
  <si>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</si>
  <si>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 xml:space="preserve">                                                       к решению Совета депутатов</t>
  </si>
  <si>
    <t xml:space="preserve">                                                       города Новосибирска</t>
  </si>
  <si>
    <t xml:space="preserve">                                                       от ____________ № _______</t>
  </si>
  <si>
    <t xml:space="preserve">                                                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</si>
</sst>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;[Red]#,##0.00_р_."/>
  </numFmts>
  <fonts count="16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  <font>
      <sz val="15"/>
      <color indexed="10"/>
      <name val="Arial Cyr"/>
      <charset val="204"/>
    </font>
    <font>
      <sz val="1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12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165" fontId="8" fillId="2" borderId="0" xfId="0" applyNumberFormat="1" applyFont="1" applyFill="1" applyAlignment="1">
      <alignment horizontal="right" vertical="top"/>
    </xf>
    <xf numFmtId="0" fontId="1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4" fillId="2" borderId="0" xfId="0" applyFont="1" applyFill="1" applyAlignment="1">
      <alignment vertical="top"/>
    </xf>
    <xf numFmtId="0" fontId="3" fillId="0" borderId="0" xfId="1" applyFont="1" applyAlignment="1">
      <alignment vertical="top"/>
    </xf>
    <xf numFmtId="0" fontId="0" fillId="0" borderId="0" xfId="0" applyAlignment="1">
      <alignment vertical="top"/>
    </xf>
    <xf numFmtId="0" fontId="5" fillId="0" borderId="0" xfId="1" applyFont="1" applyAlignment="1">
      <alignment vertical="top"/>
    </xf>
    <xf numFmtId="0" fontId="10" fillId="0" borderId="1" xfId="1" applyFont="1" applyFill="1" applyBorder="1" applyAlignment="1">
      <alignment horizontal="justify" vertical="top" wrapText="1"/>
    </xf>
    <xf numFmtId="4" fontId="0" fillId="0" borderId="0" xfId="0" applyNumberFormat="1" applyAlignment="1">
      <alignment vertical="top"/>
    </xf>
    <xf numFmtId="49" fontId="15" fillId="2" borderId="0" xfId="0" applyNumberFormat="1" applyFont="1" applyFill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workbookViewId="0">
      <selection activeCell="C1" sqref="C1"/>
    </sheetView>
  </sheetViews>
  <sheetFormatPr defaultRowHeight="15.75" x14ac:dyDescent="0.25"/>
  <cols>
    <col min="1" max="1" width="32.625" style="38" customWidth="1"/>
    <col min="2" max="2" width="44" style="38" customWidth="1"/>
    <col min="3" max="3" width="22.375" style="38" customWidth="1"/>
    <col min="4" max="16384" width="9" style="38"/>
  </cols>
  <sheetData>
    <row r="1" spans="1:20" s="35" customFormat="1" ht="34.5" customHeight="1" x14ac:dyDescent="0.25">
      <c r="A1" s="32"/>
      <c r="B1" s="32"/>
      <c r="C1" s="33"/>
      <c r="D1" s="31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s="35" customFormat="1" ht="19.5" customHeight="1" x14ac:dyDescent="0.25">
      <c r="A2" s="36"/>
      <c r="B2" s="42" t="s">
        <v>63</v>
      </c>
      <c r="C2" s="42"/>
      <c r="D2" s="31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s="35" customFormat="1" ht="19.899999999999999" customHeight="1" x14ac:dyDescent="0.25">
      <c r="A3" s="36"/>
      <c r="B3" s="42" t="s">
        <v>60</v>
      </c>
      <c r="C3" s="42"/>
      <c r="D3" s="31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35" customFormat="1" ht="17.45" customHeight="1" x14ac:dyDescent="0.25">
      <c r="A4" s="36"/>
      <c r="B4" s="42" t="s">
        <v>61</v>
      </c>
      <c r="C4" s="42"/>
      <c r="D4" s="31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s="35" customFormat="1" ht="21.6" customHeight="1" x14ac:dyDescent="0.25">
      <c r="A5" s="36"/>
      <c r="B5" s="42" t="s">
        <v>62</v>
      </c>
      <c r="C5" s="42"/>
      <c r="D5" s="31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0" ht="18.75" x14ac:dyDescent="0.25">
      <c r="A6" s="37"/>
      <c r="B6" s="37"/>
      <c r="C6" s="37"/>
    </row>
    <row r="7" spans="1:20" ht="18.75" x14ac:dyDescent="0.25">
      <c r="A7" s="37"/>
      <c r="B7" s="37"/>
      <c r="C7" s="37"/>
    </row>
    <row r="8" spans="1:20" ht="18.75" x14ac:dyDescent="0.25">
      <c r="A8" s="47" t="s">
        <v>0</v>
      </c>
      <c r="B8" s="47"/>
      <c r="C8" s="47"/>
    </row>
    <row r="9" spans="1:20" ht="18.75" x14ac:dyDescent="0.25">
      <c r="A9" s="47" t="s">
        <v>28</v>
      </c>
      <c r="B9" s="47"/>
      <c r="C9" s="47"/>
    </row>
    <row r="10" spans="1:20" x14ac:dyDescent="0.25">
      <c r="A10" s="39"/>
      <c r="B10" s="39"/>
      <c r="C10" s="39"/>
    </row>
    <row r="11" spans="1:20" ht="19.5" customHeight="1" x14ac:dyDescent="0.25">
      <c r="A11" s="45" t="s">
        <v>1</v>
      </c>
      <c r="B11" s="45" t="s">
        <v>2</v>
      </c>
      <c r="C11" s="15" t="s">
        <v>3</v>
      </c>
    </row>
    <row r="12" spans="1:20" ht="18.75" x14ac:dyDescent="0.25">
      <c r="A12" s="46"/>
      <c r="B12" s="46"/>
      <c r="C12" s="30" t="s">
        <v>27</v>
      </c>
    </row>
    <row r="13" spans="1:20" ht="18.75" x14ac:dyDescent="0.25">
      <c r="A13" s="30">
        <v>1</v>
      </c>
      <c r="B13" s="30">
        <v>2</v>
      </c>
      <c r="C13" s="30">
        <v>3</v>
      </c>
    </row>
    <row r="14" spans="1:20" ht="54.75" customHeight="1" x14ac:dyDescent="0.25">
      <c r="A14" s="1" t="s">
        <v>30</v>
      </c>
      <c r="B14" s="9" t="s">
        <v>4</v>
      </c>
      <c r="C14" s="23">
        <f>C15+C20+C25+C31</f>
        <v>800000</v>
      </c>
    </row>
    <row r="15" spans="1:20" ht="111.75" customHeight="1" x14ac:dyDescent="0.25">
      <c r="A15" s="1" t="s">
        <v>31</v>
      </c>
      <c r="B15" s="9" t="s">
        <v>5</v>
      </c>
      <c r="C15" s="23">
        <f>C16+C18</f>
        <v>5500000</v>
      </c>
    </row>
    <row r="16" spans="1:20" ht="75.75" customHeight="1" x14ac:dyDescent="0.25">
      <c r="A16" s="2" t="s">
        <v>32</v>
      </c>
      <c r="B16" s="3" t="s">
        <v>6</v>
      </c>
      <c r="C16" s="24">
        <f>C17</f>
        <v>7000000</v>
      </c>
    </row>
    <row r="17" spans="1:3" ht="75" customHeight="1" x14ac:dyDescent="0.25">
      <c r="A17" s="4" t="s">
        <v>33</v>
      </c>
      <c r="B17" s="7" t="s">
        <v>7</v>
      </c>
      <c r="C17" s="22">
        <v>7000000</v>
      </c>
    </row>
    <row r="18" spans="1:3" ht="75" x14ac:dyDescent="0.25">
      <c r="A18" s="5" t="s">
        <v>34</v>
      </c>
      <c r="B18" s="3" t="s">
        <v>8</v>
      </c>
      <c r="C18" s="24">
        <f>C19</f>
        <v>-1500000</v>
      </c>
    </row>
    <row r="19" spans="1:3" ht="75" x14ac:dyDescent="0.25">
      <c r="A19" s="6" t="s">
        <v>35</v>
      </c>
      <c r="B19" s="7" t="s">
        <v>9</v>
      </c>
      <c r="C19" s="22">
        <v>-1500000</v>
      </c>
    </row>
    <row r="20" spans="1:3" ht="55.5" customHeight="1" x14ac:dyDescent="0.25">
      <c r="A20" s="8" t="s">
        <v>36</v>
      </c>
      <c r="B20" s="9" t="s">
        <v>10</v>
      </c>
      <c r="C20" s="17">
        <f>C21+C23</f>
        <v>-4700000</v>
      </c>
    </row>
    <row r="21" spans="1:3" ht="56.25" customHeight="1" x14ac:dyDescent="0.25">
      <c r="A21" s="5" t="s">
        <v>37</v>
      </c>
      <c r="B21" s="3" t="s">
        <v>58</v>
      </c>
      <c r="C21" s="18">
        <f>C22</f>
        <v>30000000</v>
      </c>
    </row>
    <row r="22" spans="1:3" ht="57" customHeight="1" x14ac:dyDescent="0.25">
      <c r="A22" s="6" t="s">
        <v>38</v>
      </c>
      <c r="B22" s="7" t="s">
        <v>59</v>
      </c>
      <c r="C22" s="10">
        <v>30000000</v>
      </c>
    </row>
    <row r="23" spans="1:3" ht="57" customHeight="1" x14ac:dyDescent="0.25">
      <c r="A23" s="5" t="s">
        <v>39</v>
      </c>
      <c r="B23" s="3" t="s">
        <v>11</v>
      </c>
      <c r="C23" s="18">
        <f>C24</f>
        <v>-34700000</v>
      </c>
    </row>
    <row r="24" spans="1:3" ht="56.25" customHeight="1" x14ac:dyDescent="0.25">
      <c r="A24" s="6" t="s">
        <v>40</v>
      </c>
      <c r="B24" s="7" t="s">
        <v>12</v>
      </c>
      <c r="C24" s="10">
        <v>-34700000</v>
      </c>
    </row>
    <row r="25" spans="1:3" ht="75" customHeight="1" x14ac:dyDescent="0.25">
      <c r="A25" s="8" t="s">
        <v>41</v>
      </c>
      <c r="B25" s="9" t="s">
        <v>26</v>
      </c>
      <c r="C25" s="19">
        <f>C26</f>
        <v>0</v>
      </c>
    </row>
    <row r="26" spans="1:3" ht="57" customHeight="1" x14ac:dyDescent="0.25">
      <c r="A26" s="5" t="s">
        <v>42</v>
      </c>
      <c r="B26" s="14" t="s">
        <v>25</v>
      </c>
      <c r="C26" s="20">
        <f>C27+C29</f>
        <v>0</v>
      </c>
    </row>
    <row r="27" spans="1:3" ht="75" customHeight="1" x14ac:dyDescent="0.25">
      <c r="A27" s="28" t="s">
        <v>43</v>
      </c>
      <c r="B27" s="27" t="s">
        <v>57</v>
      </c>
      <c r="C27" s="25">
        <f>C28</f>
        <v>3755235.3</v>
      </c>
    </row>
    <row r="28" spans="1:3" ht="75.75" customHeight="1" x14ac:dyDescent="0.25">
      <c r="A28" s="29" t="s">
        <v>44</v>
      </c>
      <c r="B28" s="40" t="s">
        <v>56</v>
      </c>
      <c r="C28" s="16">
        <v>3755235.3</v>
      </c>
    </row>
    <row r="29" spans="1:3" ht="76.5" customHeight="1" x14ac:dyDescent="0.25">
      <c r="A29" s="5" t="s">
        <v>45</v>
      </c>
      <c r="B29" s="3" t="s">
        <v>24</v>
      </c>
      <c r="C29" s="18">
        <f>C30</f>
        <v>-3755235.3</v>
      </c>
    </row>
    <row r="30" spans="1:3" ht="72" customHeight="1" x14ac:dyDescent="0.25">
      <c r="A30" s="11" t="s">
        <v>46</v>
      </c>
      <c r="B30" s="12" t="s">
        <v>23</v>
      </c>
      <c r="C30" s="13">
        <v>-3755235.3</v>
      </c>
    </row>
    <row r="31" spans="1:3" ht="54.75" customHeight="1" x14ac:dyDescent="0.25">
      <c r="A31" s="8" t="s">
        <v>47</v>
      </c>
      <c r="B31" s="9" t="s">
        <v>13</v>
      </c>
      <c r="C31" s="17">
        <f>C32+C36</f>
        <v>0</v>
      </c>
    </row>
    <row r="32" spans="1:3" ht="18" customHeight="1" x14ac:dyDescent="0.25">
      <c r="A32" s="8" t="s">
        <v>48</v>
      </c>
      <c r="B32" s="9" t="s">
        <v>14</v>
      </c>
      <c r="C32" s="17">
        <f>C33</f>
        <v>-90816684.200000003</v>
      </c>
    </row>
    <row r="33" spans="1:3" ht="36.75" customHeight="1" x14ac:dyDescent="0.25">
      <c r="A33" s="5" t="s">
        <v>49</v>
      </c>
      <c r="B33" s="3" t="s">
        <v>15</v>
      </c>
      <c r="C33" s="18">
        <f>C34</f>
        <v>-90816684.200000003</v>
      </c>
    </row>
    <row r="34" spans="1:3" ht="39" customHeight="1" x14ac:dyDescent="0.25">
      <c r="A34" s="6" t="s">
        <v>50</v>
      </c>
      <c r="B34" s="7" t="s">
        <v>16</v>
      </c>
      <c r="C34" s="21">
        <f>C35</f>
        <v>-90816684.200000003</v>
      </c>
    </row>
    <row r="35" spans="1:3" ht="35.25" customHeight="1" x14ac:dyDescent="0.25">
      <c r="A35" s="11" t="s">
        <v>51</v>
      </c>
      <c r="B35" s="12" t="s">
        <v>17</v>
      </c>
      <c r="C35" s="26">
        <v>-90816684.200000003</v>
      </c>
    </row>
    <row r="36" spans="1:3" ht="21" customHeight="1" x14ac:dyDescent="0.25">
      <c r="A36" s="8" t="s">
        <v>52</v>
      </c>
      <c r="B36" s="9" t="s">
        <v>18</v>
      </c>
      <c r="C36" s="17">
        <f>C37</f>
        <v>90816684.200000003</v>
      </c>
    </row>
    <row r="37" spans="1:3" ht="37.5" x14ac:dyDescent="0.25">
      <c r="A37" s="5" t="s">
        <v>53</v>
      </c>
      <c r="B37" s="3" t="s">
        <v>19</v>
      </c>
      <c r="C37" s="18">
        <f>C38</f>
        <v>90816684.200000003</v>
      </c>
    </row>
    <row r="38" spans="1:3" ht="37.5" x14ac:dyDescent="0.25">
      <c r="A38" s="6" t="s">
        <v>54</v>
      </c>
      <c r="B38" s="7" t="s">
        <v>20</v>
      </c>
      <c r="C38" s="21">
        <f>C39</f>
        <v>90816684.200000003</v>
      </c>
    </row>
    <row r="39" spans="1:3" ht="36.75" customHeight="1" x14ac:dyDescent="0.25">
      <c r="A39" s="11" t="s">
        <v>55</v>
      </c>
      <c r="B39" s="12" t="s">
        <v>21</v>
      </c>
      <c r="C39" s="26">
        <v>90816684.200000003</v>
      </c>
    </row>
    <row r="40" spans="1:3" ht="18.75" x14ac:dyDescent="0.25">
      <c r="A40" s="43" t="s">
        <v>22</v>
      </c>
      <c r="B40" s="44"/>
      <c r="C40" s="17">
        <f>C14</f>
        <v>800000</v>
      </c>
    </row>
    <row r="41" spans="1:3" x14ac:dyDescent="0.25">
      <c r="C41" s="41"/>
    </row>
    <row r="42" spans="1:3" x14ac:dyDescent="0.25">
      <c r="B42" s="38" t="s">
        <v>29</v>
      </c>
    </row>
  </sheetData>
  <mergeCells count="9">
    <mergeCell ref="B2:C2"/>
    <mergeCell ref="B3:C3"/>
    <mergeCell ref="B4:C4"/>
    <mergeCell ref="B5:C5"/>
    <mergeCell ref="A40:B40"/>
    <mergeCell ref="A11:A12"/>
    <mergeCell ref="B11:B12"/>
    <mergeCell ref="A8:C8"/>
    <mergeCell ref="A9:C9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0" fitToHeight="2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6KDV5W64NSFS-851842435-817</_dlc_DocId>
    <_dlc_DocIdUrl xmlns="746016b1-ecc9-410e-95eb-a13f7eb3881b">
      <Url>http://port.admnsk.ru/sites/main/sovet/_layouts/DocIdRedir.aspx?ID=6KDV5W64NSFS-851842435-817</Url>
      <Description>6KDV5W64NSFS-851842435-817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07B15C-6C99-4817-8839-363E6B7759AA}"/>
</file>

<file path=customXml/itemProps2.xml><?xml version="1.0" encoding="utf-8"?>
<ds:datastoreItem xmlns:ds="http://schemas.openxmlformats.org/officeDocument/2006/customXml" ds:itemID="{90BEA1E2-CDCA-47A5-8AC6-1960D0D1CC96}"/>
</file>

<file path=customXml/itemProps3.xml><?xml version="1.0" encoding="utf-8"?>
<ds:datastoreItem xmlns:ds="http://schemas.openxmlformats.org/officeDocument/2006/customXml" ds:itemID="{04963130-1887-4CBE-BF6C-A891F9AA249F}"/>
</file>

<file path=customXml/itemProps4.xml><?xml version="1.0" encoding="utf-8"?>
<ds:datastoreItem xmlns:ds="http://schemas.openxmlformats.org/officeDocument/2006/customXml" ds:itemID="{786474D5-0D44-4E48-AC59-E3A3AF7E6F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Лист3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Проскурякова Татьяна Ивановна</cp:lastModifiedBy>
  <cp:lastPrinted>2020-12-12T02:37:56Z</cp:lastPrinted>
  <dcterms:created xsi:type="dcterms:W3CDTF">2015-10-23T08:30:23Z</dcterms:created>
  <dcterms:modified xsi:type="dcterms:W3CDTF">2020-12-17T09:00:32Z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ef27f115-31ae-46a0-b581-46513358a9d6</vt:lpwstr>
  </property>
</Properties>
</file>